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 SERVEIS GENERALS\000 SERVEIS ANY 2026\MANTENIMENT APARELLS RADIOLOGIA\5. CONTRACTACIONS\Annex. 4 Criteris d'adjudicació + Annexos\"/>
    </mc:Choice>
  </mc:AlternateContent>
  <bookViews>
    <workbookView xWindow="0" yWindow="0" windowWidth="28800" windowHeight="11100"/>
  </bookViews>
  <sheets>
    <sheet name="CRITERIS_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D27" i="1"/>
  <c r="D29" i="1"/>
  <c r="U22" i="1" l="1"/>
  <c r="U20" i="1" s="1"/>
  <c r="R22" i="1"/>
  <c r="R20" i="1" s="1"/>
  <c r="E22" i="1"/>
  <c r="E20" i="1" s="1"/>
  <c r="F22" i="1"/>
  <c r="F20" i="1" s="1"/>
  <c r="G22" i="1"/>
  <c r="G20" i="1" s="1"/>
  <c r="H22" i="1"/>
  <c r="H20" i="1" s="1"/>
  <c r="I22" i="1"/>
  <c r="I20" i="1" s="1"/>
  <c r="J22" i="1"/>
  <c r="J20" i="1" s="1"/>
  <c r="K22" i="1"/>
  <c r="K20" i="1" s="1"/>
  <c r="L22" i="1"/>
  <c r="L20" i="1" s="1"/>
  <c r="M22" i="1"/>
  <c r="M20" i="1" s="1"/>
  <c r="N22" i="1"/>
  <c r="N20" i="1" s="1"/>
  <c r="O22" i="1"/>
  <c r="O20" i="1" s="1"/>
  <c r="P22" i="1"/>
  <c r="P20" i="1" s="1"/>
  <c r="Q22" i="1"/>
  <c r="Q20" i="1" s="1"/>
  <c r="S22" i="1"/>
  <c r="S20" i="1" s="1"/>
  <c r="T22" i="1"/>
  <c r="T20" i="1" s="1"/>
  <c r="V22" i="1"/>
  <c r="V20" i="1" s="1"/>
  <c r="W22" i="1"/>
  <c r="W20" i="1" s="1"/>
  <c r="X22" i="1"/>
  <c r="X20" i="1" s="1"/>
  <c r="Y22" i="1"/>
  <c r="Y20" i="1" s="1"/>
  <c r="D22" i="1"/>
  <c r="D20" i="1" s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D9" i="1"/>
  <c r="E15" i="1"/>
  <c r="E28" i="1" s="1"/>
  <c r="F15" i="1"/>
  <c r="F28" i="1" s="1"/>
  <c r="G15" i="1"/>
  <c r="G28" i="1" s="1"/>
  <c r="H15" i="1"/>
  <c r="H28" i="1" s="1"/>
  <c r="I15" i="1"/>
  <c r="I28" i="1" s="1"/>
  <c r="J15" i="1"/>
  <c r="J28" i="1" s="1"/>
  <c r="K15" i="1"/>
  <c r="K28" i="1" s="1"/>
  <c r="L15" i="1"/>
  <c r="L28" i="1" s="1"/>
  <c r="M15" i="1"/>
  <c r="M28" i="1" s="1"/>
  <c r="N15" i="1"/>
  <c r="N28" i="1" s="1"/>
  <c r="O15" i="1"/>
  <c r="O28" i="1" s="1"/>
  <c r="P15" i="1"/>
  <c r="P28" i="1" s="1"/>
  <c r="Q15" i="1"/>
  <c r="Q28" i="1" s="1"/>
  <c r="R15" i="1"/>
  <c r="R28" i="1" s="1"/>
  <c r="S15" i="1"/>
  <c r="S28" i="1" s="1"/>
  <c r="T15" i="1"/>
  <c r="T28" i="1" s="1"/>
  <c r="U15" i="1"/>
  <c r="U28" i="1" s="1"/>
  <c r="V15" i="1"/>
  <c r="V28" i="1" s="1"/>
  <c r="W15" i="1"/>
  <c r="W28" i="1" s="1"/>
  <c r="X15" i="1"/>
  <c r="X28" i="1" s="1"/>
  <c r="Y15" i="1"/>
  <c r="Y28" i="1" s="1"/>
  <c r="D15" i="1"/>
  <c r="D28" i="1" s="1"/>
  <c r="D30" i="1" l="1"/>
  <c r="P30" i="1"/>
  <c r="H30" i="1"/>
  <c r="Y30" i="1"/>
  <c r="M30" i="1"/>
  <c r="E30" i="1"/>
  <c r="K30" i="1"/>
  <c r="T30" i="1"/>
  <c r="L30" i="1"/>
  <c r="R30" i="1"/>
  <c r="S30" i="1"/>
  <c r="X30" i="1"/>
  <c r="W30" i="1"/>
  <c r="V30" i="1"/>
  <c r="U30" i="1"/>
  <c r="Q30" i="1"/>
  <c r="O30" i="1"/>
  <c r="N30" i="1"/>
  <c r="J30" i="1"/>
  <c r="I30" i="1"/>
  <c r="G30" i="1"/>
  <c r="F30" i="1"/>
</calcChain>
</file>

<file path=xl/sharedStrings.xml><?xml version="1.0" encoding="utf-8"?>
<sst xmlns="http://schemas.openxmlformats.org/spreadsheetml/2006/main" count="107" uniqueCount="63">
  <si>
    <t>Lot</t>
  </si>
  <si>
    <t>Territori</t>
  </si>
  <si>
    <t>Adjudicatari</t>
  </si>
  <si>
    <t>Tipus d'import</t>
  </si>
  <si>
    <t>F+V</t>
  </si>
  <si>
    <t>Nº Criteri adjudicació</t>
  </si>
  <si>
    <t>Descripció Lot / 
Descripció criteri</t>
  </si>
  <si>
    <t>Import fix</t>
  </si>
  <si>
    <t>Oferta del preu/hora de mà d'obra</t>
  </si>
  <si>
    <t>Oferta del preu del desplaçament</t>
  </si>
  <si>
    <t>2. Criteris d’adjudicació de valoració automàtica</t>
  </si>
  <si>
    <t>2.1.</t>
  </si>
  <si>
    <t>2.2.</t>
  </si>
  <si>
    <t>2.3.</t>
  </si>
  <si>
    <t>Temps de resolució</t>
  </si>
  <si>
    <t>2.4.</t>
  </si>
  <si>
    <t>TOTAL:</t>
  </si>
  <si>
    <t>ÚNIC</t>
  </si>
  <si>
    <t>Mamògrafs - Hologic</t>
  </si>
  <si>
    <t>Mamògrafs - Fujifilm</t>
  </si>
  <si>
    <t>Ortopantomògrafs - Diagnova Medica</t>
  </si>
  <si>
    <t>Ortopantomògrafs - Varis</t>
  </si>
  <si>
    <t>Unitats RX - Philips</t>
  </si>
  <si>
    <t>Unitats RX - Radiologia</t>
  </si>
  <si>
    <t>Unitats RX - Fujifilm</t>
  </si>
  <si>
    <t>Unitats RX - Carestream</t>
  </si>
  <si>
    <t>Densitometres - Hologic</t>
  </si>
  <si>
    <t>Digitalització - Varis</t>
  </si>
  <si>
    <t>Ecògrafs - Canon</t>
  </si>
  <si>
    <t>Ecògrafs - Esaote</t>
  </si>
  <si>
    <t>Ecògrafs - General Electric</t>
  </si>
  <si>
    <t>Ecògrafs - Mindray</t>
  </si>
  <si>
    <t>Ecògrafs - Samsung</t>
  </si>
  <si>
    <t>Ecògrafs - Siemens</t>
  </si>
  <si>
    <t>Ecògrafs - Vinno</t>
  </si>
  <si>
    <t>Digitalització - Afga</t>
  </si>
  <si>
    <t>Tomogràf i Unitats RX - Siemens</t>
  </si>
  <si>
    <t>Ortopantomògrafs - Vatech</t>
  </si>
  <si>
    <t>Ortopantomògrafs - Carestream</t>
  </si>
  <si>
    <t>Col·laboració tècnica amb empreses fabricants</t>
  </si>
  <si>
    <t>Sistema online de comunicació</t>
  </si>
  <si>
    <t>Sistema monitorització dels equips digitals</t>
  </si>
  <si>
    <t>Proposta organitzativa i descripció dels serveis</t>
  </si>
  <si>
    <t>Logística de distribució de peces de recanvi</t>
  </si>
  <si>
    <t>Qualificació i composició del servei tècnic</t>
  </si>
  <si>
    <t>3.3</t>
  </si>
  <si>
    <t>Pla de gestió medioambiental</t>
  </si>
  <si>
    <t>Pla de formació continuada</t>
  </si>
  <si>
    <t>Cost del servei tècnic</t>
  </si>
  <si>
    <t>Percentatge de baixa lineal sobre la totalitat del preu dels articles relacionats a l'annex G</t>
  </si>
  <si>
    <t>2. Criteris tècnics de valoració automàtica</t>
  </si>
  <si>
    <t>Digitalització - KODAK</t>
  </si>
  <si>
    <t>1. Criteris d’adjudicació sotmesos a judici de valors</t>
  </si>
  <si>
    <t>1.1</t>
  </si>
  <si>
    <t>1.2</t>
  </si>
  <si>
    <t>1.3</t>
  </si>
  <si>
    <t>1.4</t>
  </si>
  <si>
    <t>1.5</t>
  </si>
  <si>
    <t>3. Criteris d’adjudicació econòmics</t>
  </si>
  <si>
    <t>3.1</t>
  </si>
  <si>
    <t>3.2</t>
  </si>
  <si>
    <t>3.2.1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</si>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</sst>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9" fontId="3" fillId="0" borderId="3" xfId="1" applyFont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4" fillId="4" borderId="0" xfId="0" applyFont="1" applyFill="1"/>
    <xf numFmtId="0" fontId="3" fillId="4" borderId="0" xfId="0" applyFont="1" applyFill="1" applyBorder="1" applyAlignment="1">
      <alignment horizontal="center" vertical="center" textRotation="90" wrapText="1"/>
    </xf>
    <xf numFmtId="0" fontId="3" fillId="4" borderId="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3" fillId="4" borderId="0" xfId="0" applyFont="1" applyFill="1"/>
    <xf numFmtId="0" fontId="4" fillId="4" borderId="0" xfId="0" applyFont="1" applyFill="1" applyBorder="1"/>
    <xf numFmtId="0" fontId="3" fillId="4" borderId="0" xfId="0" applyFont="1" applyFill="1" applyAlignment="1">
      <alignment horizontal="left" indent="2"/>
    </xf>
    <xf numFmtId="0" fontId="10" fillId="3" borderId="4" xfId="0" applyFont="1" applyFill="1" applyBorder="1" applyAlignment="1">
      <alignment horizontal="center" vertical="center" wrapText="1"/>
    </xf>
    <xf numFmtId="0" fontId="9" fillId="4" borderId="0" xfId="0" applyFont="1" applyFill="1"/>
    <xf numFmtId="0" fontId="9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vertical="center" wrapText="1"/>
    </xf>
    <xf numFmtId="0" fontId="9" fillId="0" borderId="0" xfId="0" applyFont="1"/>
    <xf numFmtId="0" fontId="9" fillId="3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vertical="center" wrapText="1"/>
    </xf>
    <xf numFmtId="0" fontId="11" fillId="4" borderId="0" xfId="0" applyFont="1" applyFill="1"/>
    <xf numFmtId="0" fontId="11" fillId="3" borderId="0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center" vertical="center" wrapText="1"/>
    </xf>
    <xf numFmtId="0" fontId="11" fillId="0" borderId="0" xfId="0" applyFont="1"/>
  </cellXfs>
  <cellStyles count="2">
    <cellStyle name="Normal" xfId="0" builtinId="0"/>
    <cellStyle name="Percentatg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109904</xdr:colOff>
      <xdr:row>0</xdr:row>
      <xdr:rowOff>82428</xdr:rowOff>
    </xdr:from>
    <xdr:to>
      <xdr:col>2</xdr:col>
      <xdr:colOff>842596</xdr:colOff>
      <xdr:row>2</xdr:row>
      <xdr:rowOff>135502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04" y="82428"/>
          <a:ext cx="1483702" cy="382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Y35"/>
  <sheetViews>
    <sheetView tabSelected="1" zoomScale="104" zoomScaleNormal="85" workbookViewId="0">
      <selection activeCell="C5" sqref="C5"/>
    </sheetView>
  </sheetViews>
  <sheetFormatPr defaultColWidth="11.42578125" defaultRowHeight="12.75" x14ac:dyDescent="0.2"/>
  <cols>
    <col min="1" max="1" width="4" style="13" customWidth="1"/>
    <col min="2" max="2" width="7.28515625" style="3" bestFit="1" customWidth="1"/>
    <col min="3" max="3" width="55.85546875" style="3" customWidth="1"/>
    <col min="4" max="16384" width="11.42578125" style="3"/>
  </cols>
  <sheetData>
    <row r="3" spans="1:25" s="13" customFormat="1" ht="30" customHeight="1" x14ac:dyDescent="0.2"/>
    <row r="4" spans="1:25" ht="15" customHeight="1" x14ac:dyDescent="0.2">
      <c r="B4" s="16"/>
      <c r="C4" s="17" t="s">
        <v>0</v>
      </c>
      <c r="D4" s="18">
        <v>1</v>
      </c>
      <c r="E4" s="1">
        <v>2</v>
      </c>
      <c r="F4" s="1">
        <v>3</v>
      </c>
      <c r="G4" s="1">
        <v>4</v>
      </c>
      <c r="H4" s="1">
        <v>5</v>
      </c>
      <c r="I4" s="1">
        <v>6</v>
      </c>
      <c r="J4" s="2">
        <v>7</v>
      </c>
      <c r="K4" s="2">
        <v>8</v>
      </c>
      <c r="L4" s="2">
        <v>9</v>
      </c>
      <c r="M4" s="2">
        <v>10</v>
      </c>
      <c r="N4" s="2">
        <v>11</v>
      </c>
      <c r="O4" s="2">
        <v>12</v>
      </c>
      <c r="P4" s="2">
        <v>13</v>
      </c>
      <c r="Q4" s="1">
        <v>14</v>
      </c>
      <c r="R4" s="2">
        <v>15</v>
      </c>
      <c r="S4" s="1">
        <v>16</v>
      </c>
      <c r="T4" s="2">
        <v>17</v>
      </c>
      <c r="U4" s="2">
        <v>18</v>
      </c>
      <c r="V4" s="1">
        <v>19</v>
      </c>
      <c r="W4" s="2">
        <v>20</v>
      </c>
      <c r="X4" s="1">
        <v>21</v>
      </c>
      <c r="Y4" s="2">
        <v>22</v>
      </c>
    </row>
    <row r="5" spans="1:25" ht="39.950000000000003" customHeight="1" x14ac:dyDescent="0.2">
      <c r="B5" s="16"/>
      <c r="C5" s="17" t="s">
        <v>1</v>
      </c>
      <c r="D5" s="19"/>
      <c r="E5" s="4"/>
      <c r="F5" s="4"/>
      <c r="G5" s="5"/>
      <c r="H5" s="5"/>
      <c r="I5" s="5"/>
      <c r="J5" s="6"/>
      <c r="K5" s="6"/>
      <c r="L5" s="6"/>
      <c r="M5" s="6"/>
      <c r="N5" s="5"/>
      <c r="O5" s="6"/>
      <c r="P5" s="5"/>
      <c r="Q5" s="4"/>
      <c r="R5" s="5"/>
      <c r="S5" s="4"/>
      <c r="T5" s="6"/>
      <c r="U5" s="5"/>
      <c r="V5" s="4"/>
      <c r="W5" s="5"/>
      <c r="X5" s="4"/>
      <c r="Y5" s="6"/>
    </row>
    <row r="6" spans="1:25" ht="15" customHeight="1" x14ac:dyDescent="0.2">
      <c r="B6" s="16"/>
      <c r="C6" s="17" t="s">
        <v>2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1" t="s">
        <v>17</v>
      </c>
      <c r="N6" s="1" t="s">
        <v>17</v>
      </c>
      <c r="O6" s="1" t="s">
        <v>17</v>
      </c>
      <c r="P6" s="1" t="s">
        <v>17</v>
      </c>
      <c r="Q6" s="1" t="s">
        <v>17</v>
      </c>
      <c r="R6" s="1" t="s">
        <v>17</v>
      </c>
      <c r="S6" s="1" t="s">
        <v>17</v>
      </c>
      <c r="T6" s="1" t="s">
        <v>17</v>
      </c>
      <c r="U6" s="1" t="s">
        <v>17</v>
      </c>
      <c r="V6" s="1" t="s">
        <v>17</v>
      </c>
      <c r="W6" s="1" t="s">
        <v>17</v>
      </c>
      <c r="X6" s="1" t="s">
        <v>17</v>
      </c>
      <c r="Y6" s="1" t="s">
        <v>17</v>
      </c>
    </row>
    <row r="7" spans="1:25" ht="15" customHeight="1" x14ac:dyDescent="0.2">
      <c r="B7" s="20"/>
      <c r="C7" s="21" t="s">
        <v>3</v>
      </c>
      <c r="D7" s="18" t="s">
        <v>4</v>
      </c>
      <c r="E7" s="1" t="s">
        <v>4</v>
      </c>
      <c r="F7" s="1" t="s">
        <v>4</v>
      </c>
      <c r="G7" s="1" t="s">
        <v>4</v>
      </c>
      <c r="H7" s="1" t="s">
        <v>4</v>
      </c>
      <c r="I7" s="1" t="s">
        <v>4</v>
      </c>
      <c r="J7" s="1" t="s">
        <v>4</v>
      </c>
      <c r="K7" s="1" t="s">
        <v>4</v>
      </c>
      <c r="L7" s="1" t="s">
        <v>4</v>
      </c>
      <c r="M7" s="1" t="s">
        <v>4</v>
      </c>
      <c r="N7" s="1" t="s">
        <v>4</v>
      </c>
      <c r="O7" s="1" t="s">
        <v>4</v>
      </c>
      <c r="P7" s="1" t="s">
        <v>4</v>
      </c>
      <c r="Q7" s="1" t="s">
        <v>4</v>
      </c>
      <c r="R7" s="1" t="s">
        <v>4</v>
      </c>
      <c r="S7" s="1" t="s">
        <v>4</v>
      </c>
      <c r="T7" s="1" t="s">
        <v>4</v>
      </c>
      <c r="U7" s="1" t="s">
        <v>4</v>
      </c>
      <c r="V7" s="1" t="s">
        <v>4</v>
      </c>
      <c r="W7" s="1" t="s">
        <v>4</v>
      </c>
      <c r="X7" s="1" t="s">
        <v>4</v>
      </c>
      <c r="Y7" s="1" t="s">
        <v>4</v>
      </c>
    </row>
    <row r="8" spans="1:25" ht="89.25" x14ac:dyDescent="0.2">
      <c r="B8" s="14" t="s">
        <v>5</v>
      </c>
      <c r="C8" s="15" t="s">
        <v>6</v>
      </c>
      <c r="D8" s="7" t="s">
        <v>18</v>
      </c>
      <c r="E8" s="7" t="s">
        <v>19</v>
      </c>
      <c r="F8" s="8" t="s">
        <v>20</v>
      </c>
      <c r="G8" s="9" t="s">
        <v>21</v>
      </c>
      <c r="H8" s="7" t="s">
        <v>22</v>
      </c>
      <c r="I8" s="7" t="s">
        <v>23</v>
      </c>
      <c r="J8" s="8" t="s">
        <v>24</v>
      </c>
      <c r="K8" s="8" t="s">
        <v>25</v>
      </c>
      <c r="L8" s="8" t="s">
        <v>26</v>
      </c>
      <c r="M8" s="8" t="s">
        <v>27</v>
      </c>
      <c r="N8" s="7" t="s">
        <v>28</v>
      </c>
      <c r="O8" s="8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8" t="s">
        <v>34</v>
      </c>
      <c r="U8" s="7" t="s">
        <v>35</v>
      </c>
      <c r="V8" s="7" t="s">
        <v>51</v>
      </c>
      <c r="W8" s="7" t="s">
        <v>36</v>
      </c>
      <c r="X8" s="7" t="s">
        <v>37</v>
      </c>
      <c r="Y8" s="8" t="s">
        <v>38</v>
      </c>
    </row>
    <row r="9" spans="1:25" ht="20.100000000000001" customHeight="1" x14ac:dyDescent="0.2">
      <c r="B9" s="10"/>
      <c r="C9" s="12" t="s">
        <v>52</v>
      </c>
      <c r="D9" s="11">
        <f>SUM(D10:D14)</f>
        <v>31</v>
      </c>
      <c r="E9" s="11">
        <f t="shared" ref="E9:Y9" si="0">SUM(E10:E14)</f>
        <v>31</v>
      </c>
      <c r="F9" s="11">
        <f t="shared" si="0"/>
        <v>31</v>
      </c>
      <c r="G9" s="11">
        <f t="shared" si="0"/>
        <v>31</v>
      </c>
      <c r="H9" s="11">
        <f t="shared" si="0"/>
        <v>31</v>
      </c>
      <c r="I9" s="11">
        <f t="shared" si="0"/>
        <v>31</v>
      </c>
      <c r="J9" s="11">
        <f t="shared" si="0"/>
        <v>31</v>
      </c>
      <c r="K9" s="11">
        <f t="shared" si="0"/>
        <v>31</v>
      </c>
      <c r="L9" s="11">
        <f t="shared" si="0"/>
        <v>31</v>
      </c>
      <c r="M9" s="11">
        <f t="shared" si="0"/>
        <v>31</v>
      </c>
      <c r="N9" s="11">
        <f t="shared" si="0"/>
        <v>31</v>
      </c>
      <c r="O9" s="11">
        <f t="shared" si="0"/>
        <v>31</v>
      </c>
      <c r="P9" s="11">
        <f t="shared" si="0"/>
        <v>31</v>
      </c>
      <c r="Q9" s="11">
        <f t="shared" si="0"/>
        <v>31</v>
      </c>
      <c r="R9" s="11">
        <f t="shared" si="0"/>
        <v>31</v>
      </c>
      <c r="S9" s="11">
        <f t="shared" si="0"/>
        <v>31</v>
      </c>
      <c r="T9" s="11">
        <f t="shared" si="0"/>
        <v>31</v>
      </c>
      <c r="U9" s="11">
        <f t="shared" si="0"/>
        <v>31</v>
      </c>
      <c r="V9" s="11">
        <f t="shared" si="0"/>
        <v>31</v>
      </c>
      <c r="W9" s="11">
        <f t="shared" si="0"/>
        <v>31</v>
      </c>
      <c r="X9" s="11">
        <f t="shared" si="0"/>
        <v>31</v>
      </c>
      <c r="Y9" s="11">
        <f t="shared" si="0"/>
        <v>31</v>
      </c>
    </row>
    <row r="10" spans="1:25" s="34" customFormat="1" ht="20.100000000000001" customHeight="1" x14ac:dyDescent="0.2">
      <c r="A10" s="31"/>
      <c r="B10" s="32" t="s">
        <v>53</v>
      </c>
      <c r="C10" s="33" t="s">
        <v>42</v>
      </c>
      <c r="D10" s="22">
        <v>15</v>
      </c>
      <c r="E10" s="22">
        <v>15</v>
      </c>
      <c r="F10" s="22">
        <v>15</v>
      </c>
      <c r="G10" s="22">
        <v>15</v>
      </c>
      <c r="H10" s="22">
        <v>15</v>
      </c>
      <c r="I10" s="22">
        <v>15</v>
      </c>
      <c r="J10" s="22">
        <v>15</v>
      </c>
      <c r="K10" s="22">
        <v>15</v>
      </c>
      <c r="L10" s="22">
        <v>15</v>
      </c>
      <c r="M10" s="22">
        <v>15</v>
      </c>
      <c r="N10" s="22">
        <v>15</v>
      </c>
      <c r="O10" s="22">
        <v>15</v>
      </c>
      <c r="P10" s="22">
        <v>15</v>
      </c>
      <c r="Q10" s="22">
        <v>15</v>
      </c>
      <c r="R10" s="22">
        <v>15</v>
      </c>
      <c r="S10" s="22">
        <v>15</v>
      </c>
      <c r="T10" s="22">
        <v>15</v>
      </c>
      <c r="U10" s="22">
        <v>15</v>
      </c>
      <c r="V10" s="22">
        <v>15</v>
      </c>
      <c r="W10" s="22">
        <v>15</v>
      </c>
      <c r="X10" s="22">
        <v>15</v>
      </c>
      <c r="Y10" s="22">
        <v>15</v>
      </c>
    </row>
    <row r="11" spans="1:25" s="34" customFormat="1" ht="20.100000000000001" customHeight="1" x14ac:dyDescent="0.2">
      <c r="A11" s="31"/>
      <c r="B11" s="32" t="s">
        <v>54</v>
      </c>
      <c r="C11" s="33" t="s">
        <v>43</v>
      </c>
      <c r="D11" s="22">
        <v>5</v>
      </c>
      <c r="E11" s="22">
        <v>5</v>
      </c>
      <c r="F11" s="22">
        <v>5</v>
      </c>
      <c r="G11" s="22">
        <v>5</v>
      </c>
      <c r="H11" s="22">
        <v>5</v>
      </c>
      <c r="I11" s="22">
        <v>5</v>
      </c>
      <c r="J11" s="22">
        <v>5</v>
      </c>
      <c r="K11" s="22">
        <v>5</v>
      </c>
      <c r="L11" s="22">
        <v>5</v>
      </c>
      <c r="M11" s="22">
        <v>5</v>
      </c>
      <c r="N11" s="22">
        <v>5</v>
      </c>
      <c r="O11" s="22">
        <v>5</v>
      </c>
      <c r="P11" s="22">
        <v>5</v>
      </c>
      <c r="Q11" s="22">
        <v>5</v>
      </c>
      <c r="R11" s="22">
        <v>5</v>
      </c>
      <c r="S11" s="22">
        <v>5</v>
      </c>
      <c r="T11" s="22">
        <v>5</v>
      </c>
      <c r="U11" s="22">
        <v>5</v>
      </c>
      <c r="V11" s="22">
        <v>5</v>
      </c>
      <c r="W11" s="22">
        <v>5</v>
      </c>
      <c r="X11" s="22">
        <v>5</v>
      </c>
      <c r="Y11" s="22">
        <v>5</v>
      </c>
    </row>
    <row r="12" spans="1:25" s="34" customFormat="1" ht="20.100000000000001" customHeight="1" x14ac:dyDescent="0.2">
      <c r="A12" s="31"/>
      <c r="B12" s="32" t="s">
        <v>55</v>
      </c>
      <c r="C12" s="33" t="s">
        <v>44</v>
      </c>
      <c r="D12" s="22">
        <v>6</v>
      </c>
      <c r="E12" s="22">
        <v>6</v>
      </c>
      <c r="F12" s="22">
        <v>6</v>
      </c>
      <c r="G12" s="22">
        <v>6</v>
      </c>
      <c r="H12" s="22">
        <v>6</v>
      </c>
      <c r="I12" s="22">
        <v>6</v>
      </c>
      <c r="J12" s="22">
        <v>6</v>
      </c>
      <c r="K12" s="22">
        <v>6</v>
      </c>
      <c r="L12" s="22">
        <v>6</v>
      </c>
      <c r="M12" s="22">
        <v>6</v>
      </c>
      <c r="N12" s="22">
        <v>6</v>
      </c>
      <c r="O12" s="22">
        <v>6</v>
      </c>
      <c r="P12" s="22">
        <v>6</v>
      </c>
      <c r="Q12" s="22">
        <v>6</v>
      </c>
      <c r="R12" s="22">
        <v>6</v>
      </c>
      <c r="S12" s="22">
        <v>6</v>
      </c>
      <c r="T12" s="22">
        <v>6</v>
      </c>
      <c r="U12" s="22">
        <v>6</v>
      </c>
      <c r="V12" s="22">
        <v>6</v>
      </c>
      <c r="W12" s="22">
        <v>6</v>
      </c>
      <c r="X12" s="22">
        <v>6</v>
      </c>
      <c r="Y12" s="22">
        <v>6</v>
      </c>
    </row>
    <row r="13" spans="1:25" s="34" customFormat="1" ht="20.100000000000001" customHeight="1" x14ac:dyDescent="0.2">
      <c r="A13" s="31"/>
      <c r="B13" s="32" t="s">
        <v>56</v>
      </c>
      <c r="C13" s="33" t="s">
        <v>46</v>
      </c>
      <c r="D13" s="22">
        <v>2</v>
      </c>
      <c r="E13" s="22">
        <v>2</v>
      </c>
      <c r="F13" s="22">
        <v>2</v>
      </c>
      <c r="G13" s="22">
        <v>2</v>
      </c>
      <c r="H13" s="22">
        <v>2</v>
      </c>
      <c r="I13" s="22">
        <v>2</v>
      </c>
      <c r="J13" s="22">
        <v>2</v>
      </c>
      <c r="K13" s="22">
        <v>2</v>
      </c>
      <c r="L13" s="22">
        <v>2</v>
      </c>
      <c r="M13" s="22">
        <v>2</v>
      </c>
      <c r="N13" s="22">
        <v>2</v>
      </c>
      <c r="O13" s="22">
        <v>2</v>
      </c>
      <c r="P13" s="22">
        <v>2</v>
      </c>
      <c r="Q13" s="22">
        <v>2</v>
      </c>
      <c r="R13" s="22">
        <v>2</v>
      </c>
      <c r="S13" s="22">
        <v>2</v>
      </c>
      <c r="T13" s="22">
        <v>2</v>
      </c>
      <c r="U13" s="22">
        <v>2</v>
      </c>
      <c r="V13" s="22">
        <v>2</v>
      </c>
      <c r="W13" s="22">
        <v>2</v>
      </c>
      <c r="X13" s="22">
        <v>2</v>
      </c>
      <c r="Y13" s="22">
        <v>2</v>
      </c>
    </row>
    <row r="14" spans="1:25" s="34" customFormat="1" ht="20.100000000000001" customHeight="1" x14ac:dyDescent="0.2">
      <c r="A14" s="31"/>
      <c r="B14" s="32" t="s">
        <v>57</v>
      </c>
      <c r="C14" s="33" t="s">
        <v>47</v>
      </c>
      <c r="D14" s="22">
        <v>3</v>
      </c>
      <c r="E14" s="22">
        <v>3</v>
      </c>
      <c r="F14" s="22">
        <v>3</v>
      </c>
      <c r="G14" s="22">
        <v>3</v>
      </c>
      <c r="H14" s="22">
        <v>3</v>
      </c>
      <c r="I14" s="22">
        <v>3</v>
      </c>
      <c r="J14" s="22">
        <v>3</v>
      </c>
      <c r="K14" s="22">
        <v>3</v>
      </c>
      <c r="L14" s="22">
        <v>3</v>
      </c>
      <c r="M14" s="22">
        <v>3</v>
      </c>
      <c r="N14" s="22">
        <v>3</v>
      </c>
      <c r="O14" s="22">
        <v>3</v>
      </c>
      <c r="P14" s="22">
        <v>3</v>
      </c>
      <c r="Q14" s="22">
        <v>3</v>
      </c>
      <c r="R14" s="22">
        <v>3</v>
      </c>
      <c r="S14" s="22">
        <v>3</v>
      </c>
      <c r="T14" s="22">
        <v>3</v>
      </c>
      <c r="U14" s="22">
        <v>3</v>
      </c>
      <c r="V14" s="22">
        <v>3</v>
      </c>
      <c r="W14" s="22">
        <v>3</v>
      </c>
      <c r="X14" s="22">
        <v>3</v>
      </c>
      <c r="Y14" s="22">
        <v>3</v>
      </c>
    </row>
    <row r="15" spans="1:25" ht="20.100000000000001" customHeight="1" x14ac:dyDescent="0.2">
      <c r="B15" s="10"/>
      <c r="C15" s="12" t="s">
        <v>50</v>
      </c>
      <c r="D15" s="11">
        <f t="shared" ref="D15:Y15" si="1">SUM(D16:D19)</f>
        <v>13</v>
      </c>
      <c r="E15" s="11">
        <f t="shared" si="1"/>
        <v>13</v>
      </c>
      <c r="F15" s="11">
        <f t="shared" si="1"/>
        <v>13</v>
      </c>
      <c r="G15" s="11">
        <f t="shared" si="1"/>
        <v>13</v>
      </c>
      <c r="H15" s="11">
        <f t="shared" si="1"/>
        <v>13</v>
      </c>
      <c r="I15" s="11">
        <f t="shared" si="1"/>
        <v>13</v>
      </c>
      <c r="J15" s="11">
        <f t="shared" si="1"/>
        <v>13</v>
      </c>
      <c r="K15" s="11">
        <f t="shared" si="1"/>
        <v>13</v>
      </c>
      <c r="L15" s="11">
        <f t="shared" si="1"/>
        <v>13</v>
      </c>
      <c r="M15" s="11">
        <f t="shared" si="1"/>
        <v>13</v>
      </c>
      <c r="N15" s="11">
        <f t="shared" si="1"/>
        <v>10</v>
      </c>
      <c r="O15" s="11">
        <f t="shared" si="1"/>
        <v>10</v>
      </c>
      <c r="P15" s="11">
        <f t="shared" si="1"/>
        <v>10</v>
      </c>
      <c r="Q15" s="11">
        <f t="shared" si="1"/>
        <v>10</v>
      </c>
      <c r="R15" s="11">
        <f t="shared" si="1"/>
        <v>10</v>
      </c>
      <c r="S15" s="11">
        <f t="shared" si="1"/>
        <v>10</v>
      </c>
      <c r="T15" s="11">
        <f t="shared" si="1"/>
        <v>10</v>
      </c>
      <c r="U15" s="11">
        <f t="shared" si="1"/>
        <v>13</v>
      </c>
      <c r="V15" s="11">
        <f t="shared" si="1"/>
        <v>13</v>
      </c>
      <c r="W15" s="11">
        <f t="shared" si="1"/>
        <v>13</v>
      </c>
      <c r="X15" s="11">
        <f t="shared" si="1"/>
        <v>13</v>
      </c>
      <c r="Y15" s="11">
        <f t="shared" si="1"/>
        <v>13</v>
      </c>
    </row>
    <row r="16" spans="1:25" s="34" customFormat="1" ht="18" customHeight="1" x14ac:dyDescent="0.2">
      <c r="A16" s="31"/>
      <c r="B16" s="32" t="s">
        <v>11</v>
      </c>
      <c r="C16" s="33" t="s">
        <v>14</v>
      </c>
      <c r="D16" s="22">
        <v>3</v>
      </c>
      <c r="E16" s="22">
        <v>3</v>
      </c>
      <c r="F16" s="22">
        <v>3</v>
      </c>
      <c r="G16" s="22">
        <v>3</v>
      </c>
      <c r="H16" s="22">
        <v>3</v>
      </c>
      <c r="I16" s="22">
        <v>3</v>
      </c>
      <c r="J16" s="22">
        <v>3</v>
      </c>
      <c r="K16" s="22">
        <v>3</v>
      </c>
      <c r="L16" s="22">
        <v>3</v>
      </c>
      <c r="M16" s="22">
        <v>3</v>
      </c>
      <c r="N16" s="22">
        <v>3</v>
      </c>
      <c r="O16" s="22">
        <v>3</v>
      </c>
      <c r="P16" s="22">
        <v>3</v>
      </c>
      <c r="Q16" s="22">
        <v>3</v>
      </c>
      <c r="R16" s="22">
        <v>3</v>
      </c>
      <c r="S16" s="22">
        <v>3</v>
      </c>
      <c r="T16" s="22">
        <v>3</v>
      </c>
      <c r="U16" s="22">
        <v>3</v>
      </c>
      <c r="V16" s="22">
        <v>3</v>
      </c>
      <c r="W16" s="22">
        <v>3</v>
      </c>
      <c r="X16" s="22">
        <v>3</v>
      </c>
      <c r="Y16" s="22">
        <v>3</v>
      </c>
    </row>
    <row r="17" spans="1:25" s="34" customFormat="1" ht="18" customHeight="1" x14ac:dyDescent="0.2">
      <c r="A17" s="31"/>
      <c r="B17" s="32" t="s">
        <v>12</v>
      </c>
      <c r="C17" s="33" t="s">
        <v>39</v>
      </c>
      <c r="D17" s="22">
        <v>6</v>
      </c>
      <c r="E17" s="22">
        <v>6</v>
      </c>
      <c r="F17" s="22">
        <v>6</v>
      </c>
      <c r="G17" s="22">
        <v>6</v>
      </c>
      <c r="H17" s="22">
        <v>6</v>
      </c>
      <c r="I17" s="22">
        <v>6</v>
      </c>
      <c r="J17" s="22">
        <v>6</v>
      </c>
      <c r="K17" s="22">
        <v>6</v>
      </c>
      <c r="L17" s="22">
        <v>6</v>
      </c>
      <c r="M17" s="22">
        <v>6</v>
      </c>
      <c r="N17" s="22">
        <v>3</v>
      </c>
      <c r="O17" s="22">
        <v>3</v>
      </c>
      <c r="P17" s="22">
        <v>3</v>
      </c>
      <c r="Q17" s="22">
        <v>3</v>
      </c>
      <c r="R17" s="22">
        <v>3</v>
      </c>
      <c r="S17" s="22">
        <v>3</v>
      </c>
      <c r="T17" s="22">
        <v>3</v>
      </c>
      <c r="U17" s="22">
        <v>6</v>
      </c>
      <c r="V17" s="22">
        <v>6</v>
      </c>
      <c r="W17" s="22">
        <v>6</v>
      </c>
      <c r="X17" s="22">
        <v>6</v>
      </c>
      <c r="Y17" s="22">
        <v>6</v>
      </c>
    </row>
    <row r="18" spans="1:25" s="34" customFormat="1" ht="18" customHeight="1" x14ac:dyDescent="0.2">
      <c r="A18" s="31"/>
      <c r="B18" s="32" t="s">
        <v>13</v>
      </c>
      <c r="C18" s="33" t="s">
        <v>40</v>
      </c>
      <c r="D18" s="22">
        <v>2</v>
      </c>
      <c r="E18" s="22">
        <v>2</v>
      </c>
      <c r="F18" s="22">
        <v>2</v>
      </c>
      <c r="G18" s="22">
        <v>2</v>
      </c>
      <c r="H18" s="22">
        <v>2</v>
      </c>
      <c r="I18" s="22">
        <v>2</v>
      </c>
      <c r="J18" s="22">
        <v>2</v>
      </c>
      <c r="K18" s="22">
        <v>2</v>
      </c>
      <c r="L18" s="22">
        <v>2</v>
      </c>
      <c r="M18" s="22">
        <v>2</v>
      </c>
      <c r="N18" s="22">
        <v>2</v>
      </c>
      <c r="O18" s="22">
        <v>2</v>
      </c>
      <c r="P18" s="22">
        <v>2</v>
      </c>
      <c r="Q18" s="22">
        <v>2</v>
      </c>
      <c r="R18" s="22">
        <v>2</v>
      </c>
      <c r="S18" s="22">
        <v>2</v>
      </c>
      <c r="T18" s="22">
        <v>2</v>
      </c>
      <c r="U18" s="22">
        <v>2</v>
      </c>
      <c r="V18" s="22">
        <v>2</v>
      </c>
      <c r="W18" s="22">
        <v>2</v>
      </c>
      <c r="X18" s="22">
        <v>2</v>
      </c>
      <c r="Y18" s="22">
        <v>2</v>
      </c>
    </row>
    <row r="19" spans="1:25" s="34" customFormat="1" ht="18" customHeight="1" x14ac:dyDescent="0.2">
      <c r="A19" s="31"/>
      <c r="B19" s="32" t="s">
        <v>15</v>
      </c>
      <c r="C19" s="33" t="s">
        <v>41</v>
      </c>
      <c r="D19" s="22">
        <v>2</v>
      </c>
      <c r="E19" s="22">
        <v>2</v>
      </c>
      <c r="F19" s="22">
        <v>2</v>
      </c>
      <c r="G19" s="22">
        <v>2</v>
      </c>
      <c r="H19" s="22">
        <v>2</v>
      </c>
      <c r="I19" s="22">
        <v>2</v>
      </c>
      <c r="J19" s="22">
        <v>2</v>
      </c>
      <c r="K19" s="22">
        <v>2</v>
      </c>
      <c r="L19" s="22">
        <v>2</v>
      </c>
      <c r="M19" s="22">
        <v>2</v>
      </c>
      <c r="N19" s="22">
        <v>2</v>
      </c>
      <c r="O19" s="22">
        <v>2</v>
      </c>
      <c r="P19" s="22">
        <v>2</v>
      </c>
      <c r="Q19" s="22">
        <v>2</v>
      </c>
      <c r="R19" s="22">
        <v>2</v>
      </c>
      <c r="S19" s="22">
        <v>2</v>
      </c>
      <c r="T19" s="22">
        <v>2</v>
      </c>
      <c r="U19" s="22">
        <v>2</v>
      </c>
      <c r="V19" s="22">
        <v>2</v>
      </c>
      <c r="W19" s="22">
        <v>2</v>
      </c>
      <c r="X19" s="22">
        <v>2</v>
      </c>
      <c r="Y19" s="22">
        <v>2</v>
      </c>
    </row>
    <row r="20" spans="1:25" ht="20.100000000000001" customHeight="1" x14ac:dyDescent="0.2">
      <c r="B20" s="23"/>
      <c r="C20" s="12" t="s">
        <v>58</v>
      </c>
      <c r="D20" s="11">
        <f>SUM(D21+D22+D25)</f>
        <v>56</v>
      </c>
      <c r="E20" s="11">
        <f t="shared" ref="E20:Y20" si="2">SUM(E21+E22+E25)</f>
        <v>56</v>
      </c>
      <c r="F20" s="11">
        <f t="shared" si="2"/>
        <v>56</v>
      </c>
      <c r="G20" s="11">
        <f t="shared" si="2"/>
        <v>56</v>
      </c>
      <c r="H20" s="11">
        <f t="shared" si="2"/>
        <v>56</v>
      </c>
      <c r="I20" s="11">
        <f t="shared" si="2"/>
        <v>56</v>
      </c>
      <c r="J20" s="11">
        <f t="shared" si="2"/>
        <v>56</v>
      </c>
      <c r="K20" s="11">
        <f t="shared" si="2"/>
        <v>56</v>
      </c>
      <c r="L20" s="11">
        <f t="shared" si="2"/>
        <v>56</v>
      </c>
      <c r="M20" s="11">
        <f t="shared" si="2"/>
        <v>56</v>
      </c>
      <c r="N20" s="11">
        <f t="shared" si="2"/>
        <v>59</v>
      </c>
      <c r="O20" s="11">
        <f t="shared" si="2"/>
        <v>59</v>
      </c>
      <c r="P20" s="11">
        <f t="shared" si="2"/>
        <v>59</v>
      </c>
      <c r="Q20" s="11">
        <f t="shared" si="2"/>
        <v>59</v>
      </c>
      <c r="R20" s="11">
        <f t="shared" si="2"/>
        <v>59</v>
      </c>
      <c r="S20" s="11">
        <f t="shared" si="2"/>
        <v>59</v>
      </c>
      <c r="T20" s="11">
        <f t="shared" si="2"/>
        <v>59</v>
      </c>
      <c r="U20" s="11">
        <f t="shared" si="2"/>
        <v>56</v>
      </c>
      <c r="V20" s="11">
        <f t="shared" si="2"/>
        <v>56</v>
      </c>
      <c r="W20" s="11">
        <f t="shared" si="2"/>
        <v>56</v>
      </c>
      <c r="X20" s="11">
        <f t="shared" si="2"/>
        <v>56</v>
      </c>
      <c r="Y20" s="11">
        <f t="shared" si="2"/>
        <v>56</v>
      </c>
    </row>
    <row r="21" spans="1:25" s="34" customFormat="1" ht="18" customHeight="1" x14ac:dyDescent="0.2">
      <c r="A21" s="31"/>
      <c r="B21" s="35" t="s">
        <v>59</v>
      </c>
      <c r="C21" s="36" t="s">
        <v>7</v>
      </c>
      <c r="D21" s="30">
        <v>42</v>
      </c>
      <c r="E21" s="30">
        <v>52</v>
      </c>
      <c r="F21" s="30">
        <v>42</v>
      </c>
      <c r="G21" s="30">
        <v>42</v>
      </c>
      <c r="H21" s="30">
        <v>42</v>
      </c>
      <c r="I21" s="30">
        <v>42</v>
      </c>
      <c r="J21" s="30">
        <v>52</v>
      </c>
      <c r="K21" s="30">
        <v>52</v>
      </c>
      <c r="L21" s="30">
        <v>42</v>
      </c>
      <c r="M21" s="30">
        <v>42</v>
      </c>
      <c r="N21" s="30">
        <v>45</v>
      </c>
      <c r="O21" s="30">
        <v>45</v>
      </c>
      <c r="P21" s="30">
        <v>45</v>
      </c>
      <c r="Q21" s="30">
        <v>45</v>
      </c>
      <c r="R21" s="30">
        <v>45</v>
      </c>
      <c r="S21" s="30">
        <v>45</v>
      </c>
      <c r="T21" s="30">
        <v>45</v>
      </c>
      <c r="U21" s="30">
        <v>42</v>
      </c>
      <c r="V21" s="30">
        <v>42</v>
      </c>
      <c r="W21" s="30">
        <v>42</v>
      </c>
      <c r="X21" s="30">
        <v>52</v>
      </c>
      <c r="Y21" s="30">
        <v>52</v>
      </c>
    </row>
    <row r="22" spans="1:25" s="34" customFormat="1" ht="18" customHeight="1" x14ac:dyDescent="0.2">
      <c r="A22" s="31"/>
      <c r="B22" s="35" t="s">
        <v>60</v>
      </c>
      <c r="C22" s="36" t="s">
        <v>48</v>
      </c>
      <c r="D22" s="30">
        <f>SUM(D23:D24)</f>
        <v>4</v>
      </c>
      <c r="E22" s="30">
        <f t="shared" ref="E22:Y22" si="3">SUM(E23:E24)</f>
        <v>4</v>
      </c>
      <c r="F22" s="30">
        <f t="shared" si="3"/>
        <v>4</v>
      </c>
      <c r="G22" s="30">
        <f t="shared" si="3"/>
        <v>4</v>
      </c>
      <c r="H22" s="30">
        <f t="shared" si="3"/>
        <v>4</v>
      </c>
      <c r="I22" s="30">
        <f t="shared" si="3"/>
        <v>4</v>
      </c>
      <c r="J22" s="30">
        <f t="shared" si="3"/>
        <v>4</v>
      </c>
      <c r="K22" s="30">
        <f t="shared" si="3"/>
        <v>4</v>
      </c>
      <c r="L22" s="30">
        <f t="shared" si="3"/>
        <v>4</v>
      </c>
      <c r="M22" s="30">
        <f t="shared" si="3"/>
        <v>4</v>
      </c>
      <c r="N22" s="30">
        <f t="shared" si="3"/>
        <v>4</v>
      </c>
      <c r="O22" s="30">
        <f t="shared" si="3"/>
        <v>4</v>
      </c>
      <c r="P22" s="30">
        <f t="shared" si="3"/>
        <v>4</v>
      </c>
      <c r="Q22" s="30">
        <f t="shared" si="3"/>
        <v>4</v>
      </c>
      <c r="R22" s="30">
        <f t="shared" si="3"/>
        <v>4</v>
      </c>
      <c r="S22" s="30">
        <f t="shared" si="3"/>
        <v>4</v>
      </c>
      <c r="T22" s="30">
        <f t="shared" si="3"/>
        <v>4</v>
      </c>
      <c r="U22" s="30">
        <f>SUM(U23:U24)</f>
        <v>4</v>
      </c>
      <c r="V22" s="30">
        <f t="shared" si="3"/>
        <v>4</v>
      </c>
      <c r="W22" s="30">
        <f t="shared" si="3"/>
        <v>4</v>
      </c>
      <c r="X22" s="30">
        <f t="shared" si="3"/>
        <v>4</v>
      </c>
      <c r="Y22" s="30">
        <f t="shared" si="3"/>
        <v>4</v>
      </c>
    </row>
    <row r="23" spans="1:25" s="34" customFormat="1" ht="18" customHeight="1" x14ac:dyDescent="0.2">
      <c r="A23" s="31"/>
      <c r="B23" s="32" t="s">
        <v>61</v>
      </c>
      <c r="C23" s="33" t="s">
        <v>8</v>
      </c>
      <c r="D23" s="22">
        <v>2</v>
      </c>
      <c r="E23" s="22">
        <v>2</v>
      </c>
      <c r="F23" s="22">
        <v>2</v>
      </c>
      <c r="G23" s="22">
        <v>2</v>
      </c>
      <c r="H23" s="22">
        <v>2</v>
      </c>
      <c r="I23" s="22">
        <v>2</v>
      </c>
      <c r="J23" s="22">
        <v>2</v>
      </c>
      <c r="K23" s="22">
        <v>2</v>
      </c>
      <c r="L23" s="22">
        <v>2</v>
      </c>
      <c r="M23" s="22">
        <v>2</v>
      </c>
      <c r="N23" s="22">
        <v>2</v>
      </c>
      <c r="O23" s="22">
        <v>2</v>
      </c>
      <c r="P23" s="22">
        <v>2</v>
      </c>
      <c r="Q23" s="22">
        <v>2</v>
      </c>
      <c r="R23" s="22">
        <v>2</v>
      </c>
      <c r="S23" s="22">
        <v>2</v>
      </c>
      <c r="T23" s="22">
        <v>2</v>
      </c>
      <c r="U23" s="22">
        <v>2</v>
      </c>
      <c r="V23" s="22">
        <v>2</v>
      </c>
      <c r="W23" s="22">
        <v>2</v>
      </c>
      <c r="X23" s="22">
        <v>2</v>
      </c>
      <c r="Y23" s="22">
        <v>2</v>
      </c>
    </row>
    <row r="24" spans="1:25" s="34" customFormat="1" ht="18" customHeight="1" x14ac:dyDescent="0.2">
      <c r="A24" s="31"/>
      <c r="B24" s="32" t="s">
        <v>62</v>
      </c>
      <c r="C24" s="33" t="s">
        <v>9</v>
      </c>
      <c r="D24" s="22">
        <v>2</v>
      </c>
      <c r="E24" s="22">
        <v>2</v>
      </c>
      <c r="F24" s="22">
        <v>2</v>
      </c>
      <c r="G24" s="22">
        <v>2</v>
      </c>
      <c r="H24" s="22">
        <v>2</v>
      </c>
      <c r="I24" s="22">
        <v>2</v>
      </c>
      <c r="J24" s="22">
        <v>2</v>
      </c>
      <c r="K24" s="22">
        <v>2</v>
      </c>
      <c r="L24" s="22">
        <v>2</v>
      </c>
      <c r="M24" s="22">
        <v>2</v>
      </c>
      <c r="N24" s="22">
        <v>2</v>
      </c>
      <c r="O24" s="22">
        <v>2</v>
      </c>
      <c r="P24" s="22">
        <v>2</v>
      </c>
      <c r="Q24" s="22">
        <v>2</v>
      </c>
      <c r="R24" s="22">
        <v>2</v>
      </c>
      <c r="S24" s="22">
        <v>2</v>
      </c>
      <c r="T24" s="22">
        <v>2</v>
      </c>
      <c r="U24" s="22">
        <v>2</v>
      </c>
      <c r="V24" s="22">
        <v>2</v>
      </c>
      <c r="W24" s="22">
        <v>2</v>
      </c>
      <c r="X24" s="22">
        <v>2</v>
      </c>
      <c r="Y24" s="22">
        <v>2</v>
      </c>
    </row>
    <row r="25" spans="1:25" s="40" customFormat="1" ht="30" customHeight="1" x14ac:dyDescent="0.2">
      <c r="A25" s="37"/>
      <c r="B25" s="38" t="s">
        <v>45</v>
      </c>
      <c r="C25" s="36" t="s">
        <v>49</v>
      </c>
      <c r="D25" s="39">
        <v>10</v>
      </c>
      <c r="E25" s="39">
        <v>0</v>
      </c>
      <c r="F25" s="39">
        <v>10</v>
      </c>
      <c r="G25" s="39">
        <v>10</v>
      </c>
      <c r="H25" s="39">
        <v>10</v>
      </c>
      <c r="I25" s="39">
        <v>10</v>
      </c>
      <c r="J25" s="39">
        <v>0</v>
      </c>
      <c r="K25" s="39">
        <v>0</v>
      </c>
      <c r="L25" s="39">
        <v>10</v>
      </c>
      <c r="M25" s="39">
        <v>10</v>
      </c>
      <c r="N25" s="39">
        <v>10</v>
      </c>
      <c r="O25" s="39">
        <v>10</v>
      </c>
      <c r="P25" s="39">
        <v>10</v>
      </c>
      <c r="Q25" s="39">
        <v>10</v>
      </c>
      <c r="R25" s="39">
        <v>10</v>
      </c>
      <c r="S25" s="39">
        <v>10</v>
      </c>
      <c r="T25" s="39">
        <v>10</v>
      </c>
      <c r="U25" s="39">
        <v>10</v>
      </c>
      <c r="V25" s="39">
        <v>10</v>
      </c>
      <c r="W25" s="39">
        <v>10</v>
      </c>
      <c r="X25" s="39">
        <v>0</v>
      </c>
      <c r="Y25" s="39">
        <v>0</v>
      </c>
    </row>
    <row r="26" spans="1:25" ht="13.5" thickBot="1" x14ac:dyDescent="0.25">
      <c r="B26" s="13"/>
      <c r="C26" s="13"/>
      <c r="D26" s="28"/>
      <c r="E26" s="28"/>
      <c r="F26" s="28"/>
      <c r="G26" s="28"/>
      <c r="H26" s="28"/>
      <c r="I26" s="28"/>
      <c r="J26" s="13"/>
      <c r="K26" s="13"/>
      <c r="L26" s="13"/>
      <c r="M26" s="13"/>
      <c r="N26" s="13"/>
      <c r="O26" s="28"/>
      <c r="P26" s="13"/>
      <c r="Q26" s="13"/>
      <c r="R26" s="13"/>
      <c r="S26" s="13"/>
      <c r="T26" s="28"/>
      <c r="U26" s="13"/>
      <c r="V26" s="13"/>
      <c r="W26" s="13"/>
      <c r="X26" s="13"/>
      <c r="Y26" s="28"/>
    </row>
    <row r="27" spans="1:25" x14ac:dyDescent="0.2">
      <c r="B27" s="13"/>
      <c r="C27" s="27" t="s">
        <v>52</v>
      </c>
      <c r="D27" s="24">
        <f>D9</f>
        <v>31</v>
      </c>
      <c r="E27" s="24">
        <f t="shared" ref="E27:Y27" si="4">E9</f>
        <v>31</v>
      </c>
      <c r="F27" s="24">
        <f t="shared" si="4"/>
        <v>31</v>
      </c>
      <c r="G27" s="24">
        <f t="shared" si="4"/>
        <v>31</v>
      </c>
      <c r="H27" s="24">
        <f t="shared" si="4"/>
        <v>31</v>
      </c>
      <c r="I27" s="24">
        <f t="shared" si="4"/>
        <v>31</v>
      </c>
      <c r="J27" s="24">
        <f t="shared" si="4"/>
        <v>31</v>
      </c>
      <c r="K27" s="24">
        <f t="shared" si="4"/>
        <v>31</v>
      </c>
      <c r="L27" s="24">
        <f t="shared" si="4"/>
        <v>31</v>
      </c>
      <c r="M27" s="24">
        <f t="shared" si="4"/>
        <v>31</v>
      </c>
      <c r="N27" s="24">
        <f t="shared" si="4"/>
        <v>31</v>
      </c>
      <c r="O27" s="24">
        <f t="shared" si="4"/>
        <v>31</v>
      </c>
      <c r="P27" s="24">
        <f t="shared" si="4"/>
        <v>31</v>
      </c>
      <c r="Q27" s="24">
        <f t="shared" si="4"/>
        <v>31</v>
      </c>
      <c r="R27" s="24">
        <f t="shared" si="4"/>
        <v>31</v>
      </c>
      <c r="S27" s="24">
        <f t="shared" si="4"/>
        <v>31</v>
      </c>
      <c r="T27" s="24">
        <f t="shared" si="4"/>
        <v>31</v>
      </c>
      <c r="U27" s="24">
        <f t="shared" si="4"/>
        <v>31</v>
      </c>
      <c r="V27" s="24">
        <f t="shared" si="4"/>
        <v>31</v>
      </c>
      <c r="W27" s="24">
        <f t="shared" si="4"/>
        <v>31</v>
      </c>
      <c r="X27" s="24">
        <f t="shared" si="4"/>
        <v>31</v>
      </c>
      <c r="Y27" s="24">
        <f t="shared" si="4"/>
        <v>31</v>
      </c>
    </row>
    <row r="28" spans="1:25" x14ac:dyDescent="0.2">
      <c r="B28" s="13"/>
      <c r="C28" s="27" t="s">
        <v>10</v>
      </c>
      <c r="D28" s="25">
        <f t="shared" ref="D28:Y28" si="5">D15</f>
        <v>13</v>
      </c>
      <c r="E28" s="25">
        <f t="shared" si="5"/>
        <v>13</v>
      </c>
      <c r="F28" s="25">
        <f t="shared" si="5"/>
        <v>13</v>
      </c>
      <c r="G28" s="25">
        <f t="shared" si="5"/>
        <v>13</v>
      </c>
      <c r="H28" s="25">
        <f t="shared" si="5"/>
        <v>13</v>
      </c>
      <c r="I28" s="25">
        <f t="shared" si="5"/>
        <v>13</v>
      </c>
      <c r="J28" s="25">
        <f t="shared" si="5"/>
        <v>13</v>
      </c>
      <c r="K28" s="25">
        <f t="shared" si="5"/>
        <v>13</v>
      </c>
      <c r="L28" s="25">
        <f t="shared" si="5"/>
        <v>13</v>
      </c>
      <c r="M28" s="25">
        <f t="shared" si="5"/>
        <v>13</v>
      </c>
      <c r="N28" s="25">
        <f t="shared" si="5"/>
        <v>10</v>
      </c>
      <c r="O28" s="25">
        <f t="shared" si="5"/>
        <v>10</v>
      </c>
      <c r="P28" s="25">
        <f t="shared" si="5"/>
        <v>10</v>
      </c>
      <c r="Q28" s="25">
        <f t="shared" si="5"/>
        <v>10</v>
      </c>
      <c r="R28" s="25">
        <f t="shared" si="5"/>
        <v>10</v>
      </c>
      <c r="S28" s="25">
        <f t="shared" si="5"/>
        <v>10</v>
      </c>
      <c r="T28" s="25">
        <f t="shared" si="5"/>
        <v>10</v>
      </c>
      <c r="U28" s="25">
        <f t="shared" si="5"/>
        <v>13</v>
      </c>
      <c r="V28" s="25">
        <f t="shared" si="5"/>
        <v>13</v>
      </c>
      <c r="W28" s="25">
        <f t="shared" si="5"/>
        <v>13</v>
      </c>
      <c r="X28" s="25">
        <f t="shared" si="5"/>
        <v>13</v>
      </c>
      <c r="Y28" s="25">
        <f t="shared" si="5"/>
        <v>13</v>
      </c>
    </row>
    <row r="29" spans="1:25" x14ac:dyDescent="0.2">
      <c r="B29" s="13"/>
      <c r="C29" s="27" t="s">
        <v>58</v>
      </c>
      <c r="D29" s="25">
        <f>D20</f>
        <v>56</v>
      </c>
      <c r="E29" s="25">
        <f t="shared" ref="E29:Y29" si="6">E20</f>
        <v>56</v>
      </c>
      <c r="F29" s="25">
        <f t="shared" si="6"/>
        <v>56</v>
      </c>
      <c r="G29" s="25">
        <f t="shared" si="6"/>
        <v>56</v>
      </c>
      <c r="H29" s="25">
        <f t="shared" si="6"/>
        <v>56</v>
      </c>
      <c r="I29" s="25">
        <f t="shared" si="6"/>
        <v>56</v>
      </c>
      <c r="J29" s="25">
        <f t="shared" si="6"/>
        <v>56</v>
      </c>
      <c r="K29" s="25">
        <f t="shared" si="6"/>
        <v>56</v>
      </c>
      <c r="L29" s="25">
        <f t="shared" si="6"/>
        <v>56</v>
      </c>
      <c r="M29" s="25">
        <f t="shared" si="6"/>
        <v>56</v>
      </c>
      <c r="N29" s="25">
        <f t="shared" si="6"/>
        <v>59</v>
      </c>
      <c r="O29" s="25">
        <f t="shared" si="6"/>
        <v>59</v>
      </c>
      <c r="P29" s="25">
        <f t="shared" si="6"/>
        <v>59</v>
      </c>
      <c r="Q29" s="25">
        <f t="shared" si="6"/>
        <v>59</v>
      </c>
      <c r="R29" s="25">
        <f t="shared" si="6"/>
        <v>59</v>
      </c>
      <c r="S29" s="25">
        <f t="shared" si="6"/>
        <v>59</v>
      </c>
      <c r="T29" s="25">
        <f t="shared" si="6"/>
        <v>59</v>
      </c>
      <c r="U29" s="25">
        <f t="shared" si="6"/>
        <v>56</v>
      </c>
      <c r="V29" s="25">
        <f t="shared" si="6"/>
        <v>56</v>
      </c>
      <c r="W29" s="25">
        <f t="shared" si="6"/>
        <v>56</v>
      </c>
      <c r="X29" s="25">
        <f t="shared" si="6"/>
        <v>56</v>
      </c>
      <c r="Y29" s="25">
        <f t="shared" si="6"/>
        <v>56</v>
      </c>
    </row>
    <row r="30" spans="1:25" ht="13.5" thickBot="1" x14ac:dyDescent="0.25">
      <c r="B30" s="13"/>
      <c r="C30" s="29" t="s">
        <v>16</v>
      </c>
      <c r="D30" s="26">
        <f t="shared" ref="D30:Y30" si="7">SUM(D27:D29)</f>
        <v>100</v>
      </c>
      <c r="E30" s="26">
        <f t="shared" si="7"/>
        <v>100</v>
      </c>
      <c r="F30" s="26">
        <f t="shared" si="7"/>
        <v>100</v>
      </c>
      <c r="G30" s="26">
        <f t="shared" si="7"/>
        <v>100</v>
      </c>
      <c r="H30" s="26">
        <f t="shared" si="7"/>
        <v>100</v>
      </c>
      <c r="I30" s="26">
        <f t="shared" si="7"/>
        <v>100</v>
      </c>
      <c r="J30" s="26">
        <f t="shared" si="7"/>
        <v>100</v>
      </c>
      <c r="K30" s="26">
        <f t="shared" si="7"/>
        <v>100</v>
      </c>
      <c r="L30" s="26">
        <f t="shared" si="7"/>
        <v>100</v>
      </c>
      <c r="M30" s="26">
        <f t="shared" si="7"/>
        <v>100</v>
      </c>
      <c r="N30" s="26">
        <f t="shared" si="7"/>
        <v>100</v>
      </c>
      <c r="O30" s="26">
        <f t="shared" si="7"/>
        <v>100</v>
      </c>
      <c r="P30" s="26">
        <f t="shared" si="7"/>
        <v>100</v>
      </c>
      <c r="Q30" s="26">
        <f t="shared" si="7"/>
        <v>100</v>
      </c>
      <c r="R30" s="26">
        <f t="shared" si="7"/>
        <v>100</v>
      </c>
      <c r="S30" s="26">
        <f t="shared" si="7"/>
        <v>100</v>
      </c>
      <c r="T30" s="26">
        <f t="shared" si="7"/>
        <v>100</v>
      </c>
      <c r="U30" s="26">
        <f t="shared" si="7"/>
        <v>100</v>
      </c>
      <c r="V30" s="26">
        <f t="shared" si="7"/>
        <v>100</v>
      </c>
      <c r="W30" s="26">
        <f t="shared" si="7"/>
        <v>100</v>
      </c>
      <c r="X30" s="26">
        <f t="shared" si="7"/>
        <v>100</v>
      </c>
      <c r="Y30" s="26">
        <f t="shared" si="7"/>
        <v>100</v>
      </c>
    </row>
    <row r="31" spans="1:25" x14ac:dyDescent="0.2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5" spans="3:3" x14ac:dyDescent="0.2">
      <c r="C35" s="27"/>
    </row>
  </sheetData>
  <sheetProtection algorithmName="SHA-512" hashValue="fi/4wLIj/gxPZ3eFd3EZAZlaVQLNtNBEVW84jccRKxdyu6w4Ff7THCE2uA/SwCuP4yHHF2Ic90UYKc4k4jUUGQ==" saltValue="g18XQuukp9sa9x4abeeZJQ==" spinCount="100000" sheet="1" objects="1" scenarios="1"/>
  <conditionalFormatting sqref="D30:X30">
    <cfRule type="cellIs" dxfId="1" priority="8" operator="lessThan">
      <formula>100</formula>
    </cfRule>
  </conditionalFormatting>
  <conditionalFormatting sqref="Y30">
    <cfRule type="cellIs" dxfId="0" priority="1" operator="lessThan">
      <formula>100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CRITERIS_F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Juan Santaularia Martinez</dc:creator>
  <cp:lastModifiedBy>Sonia Crespo Moreno</cp:lastModifiedBy>
  <dcterms:created xsi:type="dcterms:W3CDTF">2022-10-24T06:14:58Z</dcterms:created>
  <dcterms:modified xsi:type="dcterms:W3CDTF">2026-04-08T07:51:38Z</dcterms:modified>
</cp:coreProperties>
</file>